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ланирование доходов" sheetId="1" r:id="rId1"/>
  </sheets>
  <definedNames>
    <definedName name="_xlnm.Print_Titles" localSheetId="0">'Планирование доходов'!$13:$13</definedName>
  </definedNames>
  <calcPr calcId="144525"/>
</workbook>
</file>

<file path=xl/calcChain.xml><?xml version="1.0" encoding="utf-8"?>
<calcChain xmlns="http://schemas.openxmlformats.org/spreadsheetml/2006/main">
  <c r="E16" i="1" l="1"/>
  <c r="D33" i="1"/>
  <c r="D60" i="1"/>
  <c r="D27" i="1"/>
  <c r="C59" i="1"/>
  <c r="C51" i="1"/>
  <c r="C35" i="1"/>
  <c r="C16" i="1"/>
  <c r="C14" i="1"/>
  <c r="D22" i="1"/>
  <c r="D23" i="1"/>
  <c r="E51" i="1"/>
  <c r="D54" i="1"/>
  <c r="D56" i="1"/>
  <c r="D57" i="1"/>
  <c r="D19" i="1"/>
  <c r="D31" i="1"/>
  <c r="E35" i="1"/>
  <c r="D21" i="1"/>
  <c r="D29" i="1"/>
  <c r="C58" i="1" l="1"/>
  <c r="C66" i="1" s="1"/>
  <c r="D53" i="1"/>
  <c r="D55" i="1"/>
  <c r="D52" i="1"/>
  <c r="D51" i="1" l="1"/>
  <c r="D15" i="1"/>
  <c r="D14" i="1" s="1"/>
  <c r="E14" i="1"/>
  <c r="D61" i="1"/>
  <c r="D62" i="1"/>
  <c r="D63" i="1"/>
  <c r="D64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6" i="1"/>
  <c r="D18" i="1"/>
  <c r="D20" i="1"/>
  <c r="D24" i="1"/>
  <c r="D25" i="1"/>
  <c r="D26" i="1"/>
  <c r="D28" i="1"/>
  <c r="D30" i="1"/>
  <c r="D32" i="1"/>
  <c r="D34" i="1"/>
  <c r="D17" i="1"/>
  <c r="E59" i="1"/>
  <c r="D16" i="1" l="1"/>
  <c r="E58" i="1"/>
  <c r="E66" i="1" s="1"/>
  <c r="D59" i="1"/>
  <c r="D35" i="1"/>
  <c r="D58" i="1" l="1"/>
  <c r="D66" i="1" s="1"/>
</calcChain>
</file>

<file path=xl/sharedStrings.xml><?xml version="1.0" encoding="utf-8"?>
<sst xmlns="http://schemas.openxmlformats.org/spreadsheetml/2006/main" count="106" uniqueCount="73">
  <si>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</si>
  <si>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</si>
  <si>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</si>
  <si>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</si>
  <si>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807 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(министерство образования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</si>
  <si>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</si>
  <si>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</si>
  <si>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</si>
  <si>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</si>
  <si>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</si>
  <si>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810 субвенция на осуществление обл. госполномочий по расчету и предоставлению дотаций на выр.ур.бюджетной обеспеченности поселений (зар.плата) (министерство финансов Иркутской области)</t>
  </si>
  <si>
    <t>810 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(министерство финансов Иркутской области)</t>
  </si>
  <si>
    <t>807 субвенции на осуществление областных государственных полномочий по обеспечению бесплатным двухразовым питанием детей-инвалидов (министерство образования Иркутской области)</t>
  </si>
  <si>
    <t>806 субвенция на обеспечение бесплатным питанием обучающихся. пребывающих на полном гос.обеспечении в орг.соц.обслуживания (министерство социального развития. опеки и попечительства Иркутской области)</t>
  </si>
  <si>
    <t>единая субвенция местным бюджетам из областного бюджета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</si>
  <si>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</si>
  <si>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</si>
  <si>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</si>
  <si>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</si>
  <si>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</si>
  <si>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</si>
  <si>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</si>
  <si>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</si>
  <si>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</si>
  <si>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по размещению заказов на поставку товаров, выполнения работ, оказания услуг</t>
  </si>
  <si>
    <t>мбт по передаче полномочий по ГО и ЧС</t>
  </si>
  <si>
    <t>мбт по передаче полномочий в части обслуживания ЕДДС</t>
  </si>
  <si>
    <t xml:space="preserve">                                                                     Сведения</t>
  </si>
  <si>
    <t xml:space="preserve"> о объеме межбюджетных трансфертов, получаемых в бюджет МО Киренский район </t>
  </si>
  <si>
    <t xml:space="preserve">             тыс.руб.</t>
  </si>
  <si>
    <t xml:space="preserve">                                                                            Приложение № 8</t>
  </si>
  <si>
    <t xml:space="preserve">                                                                            к Решению Думы  Киренского муниципального района</t>
  </si>
  <si>
    <t xml:space="preserve">                                                                            "О бюджете муниципального образования Киренский район</t>
  </si>
  <si>
    <t xml:space="preserve">                                                                            на 2025 год и плановый период  2026 и 2027 годов."</t>
  </si>
  <si>
    <t>Субсидии, всего</t>
  </si>
  <si>
    <t>Субвенции, всего</t>
  </si>
  <si>
    <t>Итого межбюджетные трансферты из областного бюджета</t>
  </si>
  <si>
    <t>Итого межбюджетные трансферты, поступающие в МО Киренский район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</si>
  <si>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</si>
  <si>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Показатели</t>
  </si>
  <si>
    <t>изменения</t>
  </si>
  <si>
    <t xml:space="preserve">  Дотации, всего</t>
  </si>
  <si>
    <t xml:space="preserve">на поддержку мер по обеспечению сбалансированности местных бюджетов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</si>
  <si>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</si>
  <si>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</si>
  <si>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</t>
  </si>
  <si>
    <t>расходы за счет средств дорожного фонда</t>
  </si>
  <si>
    <t>обл.бюджет</t>
  </si>
  <si>
    <t>фед.бюджет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</si>
  <si>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</si>
  <si>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</si>
  <si>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обл.б. (министерство образования Иркутской области)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</si>
  <si>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фед.б. (министерство образования Иркутской области)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</si>
  <si>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</si>
  <si>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831 Субсидии местным бюджетам на финансовую поддержку реализации инициативных проектов (министерство экономического развития и промышленности Иркутской области)</t>
  </si>
  <si>
    <t>план на 2025 год (с учетом изменений)</t>
  </si>
  <si>
    <t>Иные межбюджетные трансферты за счет средств федерального бюджета на оснащение предметных кабинетов общеобразовательных организаций средствами обучения и воспитания</t>
  </si>
  <si>
    <t>Иные межбюджетные трансферты за счет средств областного бюджета на оснащение предметных кабинетов общеобразовательных организаций средствами обучения и воспитания</t>
  </si>
  <si>
    <t>Межбюджетные трансферты за счет федерального бюджета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</si>
  <si>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Межбюджетные трансферты за счет областного бюджета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</si>
  <si>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 xml:space="preserve">фед.бюджет, </t>
  </si>
  <si>
    <t xml:space="preserve"> обл.бюджет</t>
  </si>
  <si>
    <t>844 Субсидии на реализацию мероприятий по обеспечению жильем молодых семей за счет обл.бюджета (Министерство по молодёжной политике Иркутской области)</t>
  </si>
  <si>
    <t>844 Субсидии на реализацию мероприятий по обеспечению жильем молодых семей за счет фед.бюджета (Министерство по молодёжной политике Иркутской области)</t>
  </si>
  <si>
    <t>801 Субсидии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(Министерство спорта Иркутской области)</t>
  </si>
  <si>
    <t>69/8</t>
  </si>
  <si>
    <t>07.05.2025г.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</si>
  <si>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</si>
  <si>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на осуществление мероприятий по капитальному ремонту образовательных организаций</t>
  </si>
  <si>
    <t>план на 2025 год (на 1.12.25)</t>
  </si>
  <si>
    <t>номер 30</t>
  </si>
  <si>
    <t>дата 24.12.2025г.</t>
  </si>
  <si>
    <t>О внесении изменений в решение Думы Киренского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</si>
</sst>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?"/>
    <numFmt numFmtId="167" formatCode="_-* #,##0.00000_р_._-;\-* #,##0.00000_р_._-;_-* &quot;-&quot;??_р_._-;_-@_-"/>
  </numFmts>
  <fonts count="9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wrapText="1"/>
    </xf>
    <xf numFmtId="0" fontId="5" fillId="0" borderId="2" xfId="0" applyFont="1" applyBorder="1"/>
    <xf numFmtId="0" fontId="0" fillId="0" borderId="2" xfId="0" applyFill="1" applyBorder="1" applyAlignment="1">
      <alignment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167" fontId="4" fillId="0" borderId="1" xfId="1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9"/>
  <sheetViews>
    <sheetView showGridLines="0" tabSelected="1" workbookViewId="0">
      <selection activeCell="C3" sqref="C3"/>
    </sheetView>
  </sheetViews>
  <sheetFormatPr defaultRowHeight="12.75" x14ac:dyDescent="0.2"/>
  <cols>
    <col min="1" max="1" width="68.7109375" customWidth="1"/>
    <col min="2" max="2" width="15.5703125" hidden="1" customWidth="1"/>
    <col min="3" max="3" width="17.7109375" customWidth="1"/>
    <col min="4" max="4" width="16.140625" customWidth="1"/>
    <col min="5" max="5" width="17.42578125" customWidth="1"/>
    <col min="6" max="7" width="9.140625" customWidth="1"/>
  </cols>
  <sheetData>
    <row r="1" spans="1:5" x14ac:dyDescent="0.2">
      <c r="A1" s="1" t="s">
        <v>30</v>
      </c>
      <c r="B1" s="1"/>
    </row>
    <row r="2" spans="1:5" x14ac:dyDescent="0.2">
      <c r="A2" s="2" t="s">
        <v>31</v>
      </c>
      <c r="B2" s="2"/>
    </row>
    <row r="3" spans="1:5" x14ac:dyDescent="0.2">
      <c r="A3" s="2"/>
      <c r="B3" s="2"/>
      <c r="C3" s="23" t="s">
        <v>72</v>
      </c>
    </row>
    <row r="4" spans="1:5" x14ac:dyDescent="0.2">
      <c r="A4" s="2" t="s">
        <v>32</v>
      </c>
      <c r="B4" s="2"/>
    </row>
    <row r="5" spans="1:5" x14ac:dyDescent="0.2">
      <c r="A5" s="2" t="s">
        <v>33</v>
      </c>
      <c r="B5" s="2"/>
    </row>
    <row r="6" spans="1:5" x14ac:dyDescent="0.2">
      <c r="A6" s="22" t="s">
        <v>70</v>
      </c>
      <c r="B6" s="19" t="s">
        <v>65</v>
      </c>
    </row>
    <row r="7" spans="1:5" x14ac:dyDescent="0.2">
      <c r="A7" s="22" t="s">
        <v>71</v>
      </c>
      <c r="B7" s="19" t="s">
        <v>66</v>
      </c>
    </row>
    <row r="8" spans="1:5" ht="15.75" x14ac:dyDescent="0.25">
      <c r="A8" s="3"/>
      <c r="B8" s="3"/>
    </row>
    <row r="9" spans="1:5" ht="15.75" x14ac:dyDescent="0.25">
      <c r="A9" s="4" t="s">
        <v>27</v>
      </c>
      <c r="B9" s="4"/>
    </row>
    <row r="10" spans="1:5" ht="15.75" x14ac:dyDescent="0.25">
      <c r="A10" s="4" t="s">
        <v>28</v>
      </c>
      <c r="B10" s="4"/>
    </row>
    <row r="11" spans="1:5" ht="15.75" x14ac:dyDescent="0.25">
      <c r="A11" s="3"/>
      <c r="B11" s="3"/>
      <c r="C11" s="3"/>
    </row>
    <row r="12" spans="1:5" ht="15.75" x14ac:dyDescent="0.25">
      <c r="A12" s="3"/>
      <c r="B12" s="3"/>
      <c r="C12" s="3" t="s">
        <v>29</v>
      </c>
    </row>
    <row r="13" spans="1:5" ht="67.5" customHeight="1" x14ac:dyDescent="0.2">
      <c r="A13" s="5" t="s">
        <v>39</v>
      </c>
      <c r="B13" s="5"/>
      <c r="C13" s="5" t="s">
        <v>69</v>
      </c>
      <c r="D13" s="5" t="s">
        <v>40</v>
      </c>
      <c r="E13" s="5" t="s">
        <v>55</v>
      </c>
    </row>
    <row r="14" spans="1:5" ht="30.75" customHeight="1" x14ac:dyDescent="0.2">
      <c r="A14" s="16" t="s">
        <v>41</v>
      </c>
      <c r="B14" s="16"/>
      <c r="C14" s="20">
        <f>C15</f>
        <v>94656.3</v>
      </c>
      <c r="D14" s="20">
        <f>D15</f>
        <v>0</v>
      </c>
      <c r="E14" s="20">
        <f>E15</f>
        <v>94656.3</v>
      </c>
    </row>
    <row r="15" spans="1:5" ht="30.75" customHeight="1" x14ac:dyDescent="0.2">
      <c r="A15" s="17" t="s">
        <v>42</v>
      </c>
      <c r="B15" s="6" t="s">
        <v>47</v>
      </c>
      <c r="C15" s="7">
        <v>94656.3</v>
      </c>
      <c r="D15" s="7">
        <f>E15-C15</f>
        <v>0</v>
      </c>
      <c r="E15" s="7">
        <v>94656.3</v>
      </c>
    </row>
    <row r="16" spans="1:5" ht="24" customHeight="1" x14ac:dyDescent="0.25">
      <c r="A16" s="13" t="s">
        <v>34</v>
      </c>
      <c r="B16" s="13"/>
      <c r="C16" s="14">
        <f>SUM(C17:C34)</f>
        <v>105546.47106000001</v>
      </c>
      <c r="D16" s="14">
        <f>SUM(D17:D34)</f>
        <v>614.23848999999927</v>
      </c>
      <c r="E16" s="14">
        <f>SUM(E17:E34)</f>
        <v>106160.70955</v>
      </c>
    </row>
    <row r="17" spans="1:5" ht="63" x14ac:dyDescent="0.2">
      <c r="A17" s="6" t="s">
        <v>0</v>
      </c>
      <c r="B17" s="6" t="s">
        <v>47</v>
      </c>
      <c r="C17" s="7">
        <v>0</v>
      </c>
      <c r="D17" s="7">
        <f>E17-C17</f>
        <v>0</v>
      </c>
      <c r="E17" s="7">
        <v>0</v>
      </c>
    </row>
    <row r="18" spans="1:5" ht="47.25" x14ac:dyDescent="0.2">
      <c r="A18" s="6" t="s">
        <v>1</v>
      </c>
      <c r="B18" s="6" t="s">
        <v>47</v>
      </c>
      <c r="C18" s="7">
        <v>6337.6</v>
      </c>
      <c r="D18" s="7">
        <f t="shared" ref="D18:D34" si="0">E18-C18</f>
        <v>-21.661510000000817</v>
      </c>
      <c r="E18" s="7">
        <v>6315.9384899999995</v>
      </c>
    </row>
    <row r="19" spans="1:5" ht="40.5" customHeight="1" x14ac:dyDescent="0.2">
      <c r="A19" s="6" t="s">
        <v>54</v>
      </c>
      <c r="B19" s="6" t="s">
        <v>47</v>
      </c>
      <c r="C19" s="7">
        <v>6339.9999600000001</v>
      </c>
      <c r="D19" s="7">
        <f t="shared" si="0"/>
        <v>0</v>
      </c>
      <c r="E19" s="7">
        <v>6339.9999600000001</v>
      </c>
    </row>
    <row r="20" spans="1:5" ht="51" customHeight="1" x14ac:dyDescent="0.2">
      <c r="A20" s="6" t="s">
        <v>51</v>
      </c>
      <c r="B20" s="6" t="s">
        <v>47</v>
      </c>
      <c r="C20" s="7">
        <v>3723.2</v>
      </c>
      <c r="D20" s="7">
        <f t="shared" si="0"/>
        <v>0</v>
      </c>
      <c r="E20" s="7">
        <v>3723.2</v>
      </c>
    </row>
    <row r="21" spans="1:5" ht="45.75" customHeight="1" x14ac:dyDescent="0.2">
      <c r="A21" s="6" t="s">
        <v>52</v>
      </c>
      <c r="B21" s="6" t="s">
        <v>48</v>
      </c>
      <c r="C21" s="7">
        <v>10596.7</v>
      </c>
      <c r="D21" s="7">
        <f t="shared" si="0"/>
        <v>0</v>
      </c>
      <c r="E21" s="7">
        <v>10596.7</v>
      </c>
    </row>
    <row r="22" spans="1:5" ht="45.75" customHeight="1" x14ac:dyDescent="0.2">
      <c r="A22" s="6" t="s">
        <v>62</v>
      </c>
      <c r="B22" s="6" t="s">
        <v>47</v>
      </c>
      <c r="C22" s="7">
        <v>27009.54651</v>
      </c>
      <c r="D22" s="7">
        <f t="shared" si="0"/>
        <v>0</v>
      </c>
      <c r="E22" s="7">
        <v>27009.54651</v>
      </c>
    </row>
    <row r="23" spans="1:5" ht="45.75" customHeight="1" x14ac:dyDescent="0.2">
      <c r="A23" s="6" t="s">
        <v>63</v>
      </c>
      <c r="B23" s="6" t="s">
        <v>48</v>
      </c>
      <c r="C23" s="7">
        <v>5762.2305900000001</v>
      </c>
      <c r="D23" s="7">
        <f t="shared" si="0"/>
        <v>0</v>
      </c>
      <c r="E23" s="7">
        <v>5762.2305900000001</v>
      </c>
    </row>
    <row r="24" spans="1:5" ht="78.75" x14ac:dyDescent="0.2">
      <c r="A24" s="8" t="s">
        <v>2</v>
      </c>
      <c r="B24" s="8" t="s">
        <v>47</v>
      </c>
      <c r="C24" s="7">
        <v>2216.6999999999998</v>
      </c>
      <c r="D24" s="7">
        <f t="shared" si="0"/>
        <v>0</v>
      </c>
      <c r="E24" s="7">
        <v>2216.6999999999998</v>
      </c>
    </row>
    <row r="25" spans="1:5" ht="110.25" x14ac:dyDescent="0.2">
      <c r="A25" s="8" t="s">
        <v>3</v>
      </c>
      <c r="B25" s="8" t="s">
        <v>47</v>
      </c>
      <c r="C25" s="7">
        <v>1658.1</v>
      </c>
      <c r="D25" s="7">
        <f t="shared" si="0"/>
        <v>635.90000000000009</v>
      </c>
      <c r="E25" s="21">
        <v>2294</v>
      </c>
    </row>
    <row r="26" spans="1:5" ht="110.25" x14ac:dyDescent="0.2">
      <c r="A26" s="8" t="s">
        <v>4</v>
      </c>
      <c r="B26" s="8" t="s">
        <v>47</v>
      </c>
      <c r="C26" s="7">
        <v>1661</v>
      </c>
      <c r="D26" s="7">
        <f t="shared" si="0"/>
        <v>0</v>
      </c>
      <c r="E26" s="7">
        <v>1661</v>
      </c>
    </row>
    <row r="27" spans="1:5" ht="63" x14ac:dyDescent="0.2">
      <c r="A27" s="8" t="s">
        <v>64</v>
      </c>
      <c r="B27" s="8" t="s">
        <v>47</v>
      </c>
      <c r="C27" s="7">
        <v>128.934</v>
      </c>
      <c r="D27" s="7">
        <f t="shared" si="0"/>
        <v>0</v>
      </c>
      <c r="E27" s="7">
        <v>128.934</v>
      </c>
    </row>
    <row r="28" spans="1:5" ht="49.5" customHeight="1" x14ac:dyDescent="0.2">
      <c r="A28" s="8" t="s">
        <v>49</v>
      </c>
      <c r="B28" s="8" t="s">
        <v>47</v>
      </c>
      <c r="C28" s="7">
        <v>33.867629999999998</v>
      </c>
      <c r="D28" s="7">
        <f t="shared" si="0"/>
        <v>0</v>
      </c>
      <c r="E28" s="7">
        <v>33.867629999999998</v>
      </c>
    </row>
    <row r="29" spans="1:5" ht="49.5" customHeight="1" x14ac:dyDescent="0.2">
      <c r="A29" s="8" t="s">
        <v>50</v>
      </c>
      <c r="B29" s="8" t="s">
        <v>48</v>
      </c>
      <c r="C29" s="7">
        <v>96.39237</v>
      </c>
      <c r="D29" s="7">
        <f t="shared" si="0"/>
        <v>0</v>
      </c>
      <c r="E29" s="7">
        <v>96.39237</v>
      </c>
    </row>
    <row r="30" spans="1:5" ht="63" x14ac:dyDescent="0.2">
      <c r="A30" s="6" t="s">
        <v>5</v>
      </c>
      <c r="B30" s="6" t="s">
        <v>46</v>
      </c>
      <c r="C30" s="7">
        <v>0</v>
      </c>
      <c r="D30" s="7">
        <f t="shared" si="0"/>
        <v>0</v>
      </c>
      <c r="E30" s="7">
        <v>0</v>
      </c>
    </row>
    <row r="31" spans="1:5" ht="37.5" customHeight="1" x14ac:dyDescent="0.2">
      <c r="A31" s="6" t="s">
        <v>53</v>
      </c>
      <c r="B31" s="6" t="s">
        <v>47</v>
      </c>
      <c r="C31" s="7">
        <v>225</v>
      </c>
      <c r="D31" s="7">
        <f t="shared" si="0"/>
        <v>0</v>
      </c>
      <c r="E31" s="7">
        <v>225</v>
      </c>
    </row>
    <row r="32" spans="1:5" ht="39" customHeight="1" x14ac:dyDescent="0.2">
      <c r="A32" s="6" t="s">
        <v>67</v>
      </c>
      <c r="B32" s="6" t="s">
        <v>47</v>
      </c>
      <c r="C32" s="7">
        <v>12838.8</v>
      </c>
      <c r="D32" s="7">
        <f t="shared" si="0"/>
        <v>0</v>
      </c>
      <c r="E32" s="7">
        <v>12838.8</v>
      </c>
    </row>
    <row r="33" spans="1:5" ht="39" customHeight="1" x14ac:dyDescent="0.2">
      <c r="A33" s="6" t="s">
        <v>68</v>
      </c>
      <c r="B33" s="6"/>
      <c r="C33" s="7">
        <v>26918.400000000001</v>
      </c>
      <c r="D33" s="7">
        <f t="shared" si="0"/>
        <v>0</v>
      </c>
      <c r="E33" s="7">
        <v>26918.400000000001</v>
      </c>
    </row>
    <row r="34" spans="1:5" ht="47.25" hidden="1" x14ac:dyDescent="0.2">
      <c r="A34" s="6" t="s">
        <v>6</v>
      </c>
      <c r="B34" s="6" t="s">
        <v>47</v>
      </c>
      <c r="C34" s="7"/>
      <c r="D34" s="7">
        <f t="shared" si="0"/>
        <v>0</v>
      </c>
      <c r="E34" s="7"/>
    </row>
    <row r="35" spans="1:5" ht="24" customHeight="1" x14ac:dyDescent="0.2">
      <c r="A35" s="9" t="s">
        <v>35</v>
      </c>
      <c r="B35" s="9"/>
      <c r="C35" s="11">
        <f>SUM(C36:C50)</f>
        <v>967536.08139999991</v>
      </c>
      <c r="D35" s="11">
        <f t="shared" ref="D35" si="1">SUM(D36:D50)</f>
        <v>31524.700000000012</v>
      </c>
      <c r="E35" s="11">
        <f>SUM(E36:E50)</f>
        <v>999060.78139999986</v>
      </c>
    </row>
    <row r="36" spans="1:5" ht="63" x14ac:dyDescent="0.2">
      <c r="A36" s="6" t="s">
        <v>7</v>
      </c>
      <c r="B36" s="6" t="s">
        <v>47</v>
      </c>
      <c r="C36" s="7">
        <v>5858</v>
      </c>
      <c r="D36" s="7">
        <f>E36-C36</f>
        <v>0</v>
      </c>
      <c r="E36" s="7">
        <v>5858</v>
      </c>
    </row>
    <row r="37" spans="1:5" ht="63" x14ac:dyDescent="0.2">
      <c r="A37" s="6" t="s">
        <v>8</v>
      </c>
      <c r="B37" s="6" t="s">
        <v>47</v>
      </c>
      <c r="C37" s="7">
        <v>0.7</v>
      </c>
      <c r="D37" s="7">
        <f t="shared" ref="D37:D50" si="2">E37-C37</f>
        <v>0</v>
      </c>
      <c r="E37" s="7">
        <v>0.7</v>
      </c>
    </row>
    <row r="38" spans="1:5" ht="63" x14ac:dyDescent="0.2">
      <c r="A38" s="6" t="s">
        <v>9</v>
      </c>
      <c r="B38" s="6" t="s">
        <v>47</v>
      </c>
      <c r="C38" s="7">
        <v>768.5</v>
      </c>
      <c r="D38" s="7">
        <f t="shared" si="2"/>
        <v>0</v>
      </c>
      <c r="E38" s="7">
        <v>768.5</v>
      </c>
    </row>
    <row r="39" spans="1:5" ht="63" x14ac:dyDescent="0.2">
      <c r="A39" s="6" t="s">
        <v>10</v>
      </c>
      <c r="B39" s="6" t="s">
        <v>47</v>
      </c>
      <c r="C39" s="7">
        <v>53.8</v>
      </c>
      <c r="D39" s="7">
        <f t="shared" si="2"/>
        <v>0</v>
      </c>
      <c r="E39" s="7">
        <v>53.8</v>
      </c>
    </row>
    <row r="40" spans="1:5" ht="78.75" x14ac:dyDescent="0.2">
      <c r="A40" s="8" t="s">
        <v>11</v>
      </c>
      <c r="B40" s="8" t="s">
        <v>47</v>
      </c>
      <c r="C40" s="7">
        <v>80639.881399999998</v>
      </c>
      <c r="D40" s="7">
        <f t="shared" si="2"/>
        <v>0</v>
      </c>
      <c r="E40" s="7">
        <v>80639.881399999998</v>
      </c>
    </row>
    <row r="41" spans="1:5" ht="47.25" x14ac:dyDescent="0.2">
      <c r="A41" s="6" t="s">
        <v>12</v>
      </c>
      <c r="B41" s="6" t="s">
        <v>47</v>
      </c>
      <c r="C41" s="7">
        <v>301.7</v>
      </c>
      <c r="D41" s="7">
        <f t="shared" si="2"/>
        <v>0</v>
      </c>
      <c r="E41" s="7">
        <v>301.7</v>
      </c>
    </row>
    <row r="42" spans="1:5" ht="63" x14ac:dyDescent="0.2">
      <c r="A42" s="6" t="s">
        <v>13</v>
      </c>
      <c r="B42" s="6" t="s">
        <v>47</v>
      </c>
      <c r="C42" s="7">
        <v>24.4</v>
      </c>
      <c r="D42" s="7">
        <f t="shared" si="2"/>
        <v>0</v>
      </c>
      <c r="E42" s="7">
        <v>24.4</v>
      </c>
    </row>
    <row r="43" spans="1:5" ht="15.75" x14ac:dyDescent="0.2">
      <c r="A43" s="6" t="s">
        <v>14</v>
      </c>
      <c r="B43" s="6"/>
      <c r="C43" s="7">
        <v>10811.5</v>
      </c>
      <c r="D43" s="7">
        <f t="shared" si="2"/>
        <v>0</v>
      </c>
      <c r="E43" s="7">
        <v>10811.5</v>
      </c>
    </row>
    <row r="44" spans="1:5" ht="63" x14ac:dyDescent="0.2">
      <c r="A44" s="6" t="s">
        <v>15</v>
      </c>
      <c r="B44" s="6" t="s">
        <v>48</v>
      </c>
      <c r="C44" s="7">
        <v>2.8</v>
      </c>
      <c r="D44" s="7">
        <f t="shared" si="2"/>
        <v>0</v>
      </c>
      <c r="E44" s="7">
        <v>2.8</v>
      </c>
    </row>
    <row r="45" spans="1:5" ht="31.5" x14ac:dyDescent="0.2">
      <c r="A45" s="6" t="s">
        <v>16</v>
      </c>
      <c r="B45" s="6" t="s">
        <v>47</v>
      </c>
      <c r="C45" s="7">
        <v>320375.59999999998</v>
      </c>
      <c r="D45" s="7">
        <f t="shared" si="2"/>
        <v>19294.700000000012</v>
      </c>
      <c r="E45" s="7">
        <v>339670.3</v>
      </c>
    </row>
    <row r="46" spans="1:5" ht="47.25" x14ac:dyDescent="0.2">
      <c r="A46" s="6" t="s">
        <v>17</v>
      </c>
      <c r="B46" s="6" t="s">
        <v>47</v>
      </c>
      <c r="C46" s="7">
        <v>1808</v>
      </c>
      <c r="D46" s="7">
        <f t="shared" si="2"/>
        <v>-560</v>
      </c>
      <c r="E46" s="7">
        <v>1248</v>
      </c>
    </row>
    <row r="47" spans="1:5" ht="78.75" x14ac:dyDescent="0.2">
      <c r="A47" s="8" t="s">
        <v>18</v>
      </c>
      <c r="B47" s="8" t="s">
        <v>47</v>
      </c>
      <c r="C47" s="7">
        <v>536999.1</v>
      </c>
      <c r="D47" s="7">
        <f t="shared" si="2"/>
        <v>17925.5</v>
      </c>
      <c r="E47" s="7">
        <v>554924.6</v>
      </c>
    </row>
    <row r="48" spans="1:5" ht="31.5" x14ac:dyDescent="0.2">
      <c r="A48" s="6" t="s">
        <v>19</v>
      </c>
      <c r="B48" s="6" t="s">
        <v>47</v>
      </c>
      <c r="C48" s="7">
        <v>6600</v>
      </c>
      <c r="D48" s="7">
        <f t="shared" si="2"/>
        <v>-2303.3999999999996</v>
      </c>
      <c r="E48" s="7">
        <v>4296.6000000000004</v>
      </c>
    </row>
    <row r="49" spans="1:5" ht="188.25" customHeight="1" x14ac:dyDescent="0.2">
      <c r="A49" s="8" t="s">
        <v>20</v>
      </c>
      <c r="B49" s="8" t="s">
        <v>47</v>
      </c>
      <c r="C49" s="7">
        <v>1022.7</v>
      </c>
      <c r="D49" s="7">
        <f t="shared" si="2"/>
        <v>-622.70000000000005</v>
      </c>
      <c r="E49" s="7">
        <v>400</v>
      </c>
    </row>
    <row r="50" spans="1:5" ht="242.25" customHeight="1" x14ac:dyDescent="0.2">
      <c r="A50" s="8" t="s">
        <v>21</v>
      </c>
      <c r="B50" s="8" t="s">
        <v>47</v>
      </c>
      <c r="C50" s="7">
        <v>2269.4</v>
      </c>
      <c r="D50" s="7">
        <f t="shared" si="2"/>
        <v>-2209.4</v>
      </c>
      <c r="E50" s="7">
        <v>60</v>
      </c>
    </row>
    <row r="51" spans="1:5" ht="34.5" customHeight="1" x14ac:dyDescent="0.2">
      <c r="A51" s="9" t="s">
        <v>45</v>
      </c>
      <c r="B51" s="9"/>
      <c r="C51" s="11">
        <f t="shared" ref="C51" si="3">C52+C53+C54+C55+C56+C57</f>
        <v>47543.199999999997</v>
      </c>
      <c r="D51" s="11">
        <f t="shared" ref="D51:E51" si="4">D52+D53+D54+D55+D56+D57</f>
        <v>135</v>
      </c>
      <c r="E51" s="11">
        <f t="shared" si="4"/>
        <v>47678.2</v>
      </c>
    </row>
    <row r="52" spans="1:5" ht="90.75" customHeight="1" x14ac:dyDescent="0.2">
      <c r="A52" s="18" t="s">
        <v>43</v>
      </c>
      <c r="B52" s="18" t="s">
        <v>48</v>
      </c>
      <c r="C52" s="7">
        <v>44464.6</v>
      </c>
      <c r="D52" s="7">
        <f>E52-C52</f>
        <v>0</v>
      </c>
      <c r="E52" s="7">
        <v>44464.6</v>
      </c>
    </row>
    <row r="53" spans="1:5" ht="93" customHeight="1" x14ac:dyDescent="0.2">
      <c r="A53" s="18" t="s">
        <v>58</v>
      </c>
      <c r="B53" s="18" t="s">
        <v>60</v>
      </c>
      <c r="C53" s="7">
        <v>1629.4390000000001</v>
      </c>
      <c r="D53" s="7">
        <f t="shared" ref="D53:D57" si="5">E53-C53</f>
        <v>128.25</v>
      </c>
      <c r="E53" s="7">
        <v>1757.6890000000001</v>
      </c>
    </row>
    <row r="54" spans="1:5" ht="93" customHeight="1" x14ac:dyDescent="0.2">
      <c r="A54" s="18" t="s">
        <v>59</v>
      </c>
      <c r="B54" s="18" t="s">
        <v>61</v>
      </c>
      <c r="C54" s="7">
        <v>85.760999999999996</v>
      </c>
      <c r="D54" s="7">
        <f t="shared" si="5"/>
        <v>6.75</v>
      </c>
      <c r="E54" s="7">
        <v>92.510999999999996</v>
      </c>
    </row>
    <row r="55" spans="1:5" ht="79.5" customHeight="1" x14ac:dyDescent="0.2">
      <c r="A55" s="18" t="s">
        <v>44</v>
      </c>
      <c r="B55" s="18" t="s">
        <v>48</v>
      </c>
      <c r="C55" s="7">
        <v>703.1</v>
      </c>
      <c r="D55" s="7">
        <f t="shared" si="5"/>
        <v>0</v>
      </c>
      <c r="E55" s="7">
        <v>703.1</v>
      </c>
    </row>
    <row r="56" spans="1:5" ht="79.5" customHeight="1" x14ac:dyDescent="0.2">
      <c r="A56" s="18" t="s">
        <v>56</v>
      </c>
      <c r="B56" s="18" t="s">
        <v>48</v>
      </c>
      <c r="C56" s="7">
        <v>627.12849000000006</v>
      </c>
      <c r="D56" s="7">
        <f t="shared" si="5"/>
        <v>0</v>
      </c>
      <c r="E56" s="7">
        <v>627.12849000000006</v>
      </c>
    </row>
    <row r="57" spans="1:5" ht="79.5" customHeight="1" x14ac:dyDescent="0.2">
      <c r="A57" s="18" t="s">
        <v>57</v>
      </c>
      <c r="B57" s="18" t="s">
        <v>47</v>
      </c>
      <c r="C57" s="7">
        <v>33.171509999999998</v>
      </c>
      <c r="D57" s="7">
        <f t="shared" si="5"/>
        <v>0</v>
      </c>
      <c r="E57" s="7">
        <v>33.171509999999998</v>
      </c>
    </row>
    <row r="58" spans="1:5" ht="38.25" customHeight="1" x14ac:dyDescent="0.2">
      <c r="A58" s="10" t="s">
        <v>36</v>
      </c>
      <c r="B58" s="10"/>
      <c r="C58" s="11">
        <f>C14+C16+C35+C51</f>
        <v>1215282.0524599999</v>
      </c>
      <c r="D58" s="11">
        <f>D14+D16+D35+D51</f>
        <v>32273.938490000011</v>
      </c>
      <c r="E58" s="11">
        <f>E14+E16+E35+E51</f>
        <v>1247555.9909499998</v>
      </c>
    </row>
    <row r="59" spans="1:5" ht="63" customHeight="1" x14ac:dyDescent="0.2">
      <c r="A59" s="10" t="s">
        <v>38</v>
      </c>
      <c r="B59" s="10"/>
      <c r="C59" s="11">
        <f t="shared" ref="C59" si="6">C60+C61+C62+C63+C64</f>
        <v>9913.6753100000005</v>
      </c>
      <c r="D59" s="11">
        <f t="shared" ref="D59:E59" si="7">D60+D61+D62+D63+D64</f>
        <v>26.473869999999806</v>
      </c>
      <c r="E59" s="11">
        <f t="shared" si="7"/>
        <v>9940.1491800000003</v>
      </c>
    </row>
    <row r="60" spans="1:5" ht="31.5" x14ac:dyDescent="0.2">
      <c r="A60" s="6" t="s">
        <v>22</v>
      </c>
      <c r="B60" s="6"/>
      <c r="C60" s="7">
        <v>9</v>
      </c>
      <c r="D60" s="7">
        <f>E60-C60</f>
        <v>0</v>
      </c>
      <c r="E60" s="7">
        <v>9</v>
      </c>
    </row>
    <row r="61" spans="1:5" ht="31.5" x14ac:dyDescent="0.2">
      <c r="A61" s="6" t="s">
        <v>23</v>
      </c>
      <c r="B61" s="6"/>
      <c r="C61" s="7">
        <v>8800.9930299999996</v>
      </c>
      <c r="D61" s="7">
        <f t="shared" ref="D61:D64" si="8">E61-C61</f>
        <v>26.473869999999806</v>
      </c>
      <c r="E61" s="7">
        <v>8827.4668999999994</v>
      </c>
    </row>
    <row r="62" spans="1:5" ht="31.5" x14ac:dyDescent="0.2">
      <c r="A62" s="6" t="s">
        <v>24</v>
      </c>
      <c r="B62" s="6"/>
      <c r="C62" s="7">
        <v>76.091200000000001</v>
      </c>
      <c r="D62" s="7">
        <f t="shared" si="8"/>
        <v>0</v>
      </c>
      <c r="E62" s="7">
        <v>76.091200000000001</v>
      </c>
    </row>
    <row r="63" spans="1:5" ht="15.75" x14ac:dyDescent="0.2">
      <c r="A63" s="6" t="s">
        <v>25</v>
      </c>
      <c r="B63" s="6"/>
      <c r="C63" s="7"/>
      <c r="D63" s="7">
        <f t="shared" si="8"/>
        <v>0</v>
      </c>
      <c r="E63" s="7"/>
    </row>
    <row r="64" spans="1:5" ht="15.75" x14ac:dyDescent="0.2">
      <c r="A64" s="6" t="s">
        <v>26</v>
      </c>
      <c r="B64" s="6"/>
      <c r="C64" s="7">
        <v>1027.5910799999999</v>
      </c>
      <c r="D64" s="7">
        <f t="shared" si="8"/>
        <v>0</v>
      </c>
      <c r="E64" s="7">
        <v>1027.5910799999999</v>
      </c>
    </row>
    <row r="65" spans="1:5" ht="15.75" x14ac:dyDescent="0.2">
      <c r="A65" s="6"/>
      <c r="B65" s="6"/>
      <c r="C65" s="7"/>
      <c r="D65" s="7"/>
      <c r="E65" s="7"/>
    </row>
    <row r="66" spans="1:5" ht="42.75" customHeight="1" x14ac:dyDescent="0.25">
      <c r="A66" s="15" t="s">
        <v>37</v>
      </c>
      <c r="B66" s="15"/>
      <c r="C66" s="14">
        <f t="shared" ref="C66" si="9">C58+C59</f>
        <v>1225195.72777</v>
      </c>
      <c r="D66" s="14">
        <f t="shared" ref="D66:E66" si="10">D58+D59</f>
        <v>32300.412360000009</v>
      </c>
      <c r="E66" s="14">
        <f t="shared" si="10"/>
        <v>1257496.1401299997</v>
      </c>
    </row>
    <row r="67" spans="1:5" ht="15.75" x14ac:dyDescent="0.25">
      <c r="A67" s="3"/>
      <c r="B67" s="3"/>
      <c r="C67" s="3"/>
    </row>
    <row r="68" spans="1:5" ht="15.75" x14ac:dyDescent="0.25">
      <c r="A68" s="3"/>
      <c r="B68" s="3"/>
      <c r="C68" s="12"/>
    </row>
    <row r="69" spans="1:5" ht="15.75" x14ac:dyDescent="0.25">
      <c r="A69" s="3"/>
      <c r="B69" s="3"/>
      <c r="C69" s="3"/>
    </row>
  </sheetData>
  <pageMargins left="0.59055118110236227" right="0.59055118110236227" top="0.39370078740157483" bottom="0.39370078740157483" header="0" footer="0"/>
  <pageSetup paperSize="9" scale="6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доходов</vt:lpstr>
      <vt:lpstr>'Планирование доходов'!Заголовки_для_печати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rep:2.56.0.1141</dc:description>
  <cp:lastModifiedBy>Карелина</cp:lastModifiedBy>
  <cp:lastPrinted>2026-01-13T02:39:15Z</cp:lastPrinted>
  <dcterms:created xsi:type="dcterms:W3CDTF">2024-11-13T02:16:23Z</dcterms:created>
  <dcterms:modified xsi:type="dcterms:W3CDTF">2026-01-13T02:39:20Z</dcterms:modified>
</cp:coreProperties>
</file>